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20" sheetId="1" r:id="rId1"/>
  </sheets>
  <externalReferences>
    <externalReference r:id="rId2"/>
  </externalReferences>
  <definedNames>
    <definedName name="Z_6E36EA37_049E_4FAE_B719_2847CD16F858_.wvu.Cols" localSheetId="0" hidden="1">'Кузнецкая 20'!#REF!,'Кузнецкая 20'!#REF!</definedName>
    <definedName name="Z_6E36EA37_049E_4FAE_B719_2847CD16F858_.wvu.Rows" localSheetId="0" hidden="1">'Кузнецкая 20'!$42:$45</definedName>
    <definedName name="Z_73C0D023_21BD_4441_8EFA_957546C15799_.wvu.Cols" localSheetId="0" hidden="1">'Кузнецкая 20'!#REF!,'Кузнецкая 20'!#REF!</definedName>
    <definedName name="Z_73C0D023_21BD_4441_8EFA_957546C15799_.wvu.Rows" localSheetId="0" hidden="1">'Кузнецкая 20'!$42:$45</definedName>
    <definedName name="_xlnm.Print_Area" localSheetId="0">'Кузнецкая 20'!$A$1:$K$60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<sst xmlns="http://schemas.openxmlformats.org/spreadsheetml/2006/main" count="62" uniqueCount="53">
  <si>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</si>
  <si>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</si>
  <si>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</si>
  <si>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</si>
  <si>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</si>
  <si>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</si>
  <si>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</si>
  <si>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</si>
  <si>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</si>
  <si>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</si>
  <si>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</si>
  <si>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</si>
  <si>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</si>
  <si>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</si>
  <si>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</si>
  <si>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</si>
  <si>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</si>
  <si>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</si>
  <si>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</si>
  <si>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</si>
  <si>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</si>
  <si>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</si>
  <si>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</si>
  <si>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</si>
  <si>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</si>
  <si>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</si>
  <si>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</si>
  <si>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</si>
  <si>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</si>
  <si>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</si>
  <si>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</si>
  <si>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</si>
  <si>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</si>
  <si>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</si>
  <si>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</si>
  <si>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</si>
  <si>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</si>
  <si>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</si>
  <si>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20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</si>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</sst>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0">
          <cell r="W270">
            <v>163196.83152158672</v>
          </cell>
          <cell r="X270">
            <v>31937.872705123893</v>
          </cell>
          <cell r="Y270">
            <v>54271.822700000004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7786.8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Y270">
            <v>643527.07934629568</v>
          </cell>
          <cell r="BB270">
            <v>0</v>
          </cell>
          <cell r="BC270">
            <v>0</v>
          </cell>
          <cell r="CN270">
            <v>22836.74535758001</v>
          </cell>
          <cell r="CO270">
            <v>4680.5366438479114</v>
          </cell>
          <cell r="CP270">
            <v>9.7026000000000003</v>
          </cell>
          <cell r="DB270">
            <v>0</v>
          </cell>
          <cell r="DG270">
            <v>19505.25597273426</v>
          </cell>
          <cell r="DU270">
            <v>71060.256656882339</v>
          </cell>
          <cell r="DV270">
            <v>15062.266259939986</v>
          </cell>
          <cell r="DW270">
            <v>23836.435100000002</v>
          </cell>
          <cell r="EK270">
            <v>0</v>
          </cell>
          <cell r="EQ270">
            <v>61767.933062471653</v>
          </cell>
          <cell r="FB270">
            <v>180173.31240590819</v>
          </cell>
          <cell r="FC270">
            <v>36814.133846814497</v>
          </cell>
          <cell r="FD270">
            <v>2657.9465999999998</v>
          </cell>
          <cell r="FL270">
            <v>1122</v>
          </cell>
          <cell r="FS270">
            <v>120070.42112677899</v>
          </cell>
          <cell r="FX270">
            <v>108635.49297073111</v>
          </cell>
          <cell r="FY270">
            <v>22144.766270931224</v>
          </cell>
          <cell r="FZ270">
            <v>0</v>
          </cell>
          <cell r="GG270">
            <v>10684.010400000003</v>
          </cell>
          <cell r="GL270">
            <v>71042.410901527008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1093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3399791.05</v>
      </c>
      <c r="F9" s="17">
        <f t="shared" ref="F9:G9" si="0">SUM(F10:F14)</f>
        <v>3382131.5599999996</v>
      </c>
      <c r="G9" s="17">
        <f t="shared" si="0"/>
        <v>791641.41</v>
      </c>
    </row>
    <row r="10" spans="1:7" ht="13.2" customHeight="1" x14ac:dyDescent="0.3">
      <c r="A10" s="73" t="s">
        <v>9</v>
      </c>
      <c r="B10" s="74"/>
      <c r="C10" s="74"/>
      <c r="D10" s="75"/>
      <c r="E10" s="18">
        <v>1392806.75</v>
      </c>
      <c r="F10" s="18">
        <v>1348947.24</v>
      </c>
      <c r="G10" s="19">
        <v>378296.97</v>
      </c>
    </row>
    <row r="11" spans="1:7" ht="14.4" customHeight="1" x14ac:dyDescent="0.3">
      <c r="A11" s="73" t="s">
        <v>10</v>
      </c>
      <c r="B11" s="74"/>
      <c r="C11" s="74"/>
      <c r="D11" s="75"/>
      <c r="E11" s="18">
        <v>789110.41</v>
      </c>
      <c r="F11" s="18">
        <v>800028.03</v>
      </c>
      <c r="G11" s="19">
        <v>176284.76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198593.25</v>
      </c>
      <c r="F12" s="18">
        <v>199506.03</v>
      </c>
      <c r="G12" s="19">
        <v>44223.57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222102.88</v>
      </c>
      <c r="F13" s="18">
        <v>222524.79</v>
      </c>
      <c r="G13" s="19">
        <v>45674.19</v>
      </c>
    </row>
    <row r="14" spans="1:7" ht="14.4" customHeight="1" x14ac:dyDescent="0.3">
      <c r="A14" s="66" t="s">
        <v>13</v>
      </c>
      <c r="B14" s="66"/>
      <c r="C14" s="66"/>
      <c r="D14" s="66"/>
      <c r="E14" s="18">
        <v>797177.76</v>
      </c>
      <c r="F14" s="18">
        <v>811125.47</v>
      </c>
      <c r="G14" s="19">
        <v>147161.92000000001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1889482.9500000002</v>
      </c>
      <c r="F15" s="17">
        <f t="shared" ref="F15:G15" si="1">SUM(F16:F19)</f>
        <v>1888870.9500000002</v>
      </c>
      <c r="G15" s="17">
        <f t="shared" si="1"/>
        <v>325229.63999999996</v>
      </c>
    </row>
    <row r="16" spans="1:7" ht="33.6" customHeight="1" x14ac:dyDescent="0.3">
      <c r="A16" s="79" t="s">
        <v>43</v>
      </c>
      <c r="B16" s="80"/>
      <c r="C16" s="80"/>
      <c r="D16" s="81"/>
      <c r="E16" s="18">
        <v>1650601.35</v>
      </c>
      <c r="F16" s="18">
        <v>1656288.33</v>
      </c>
      <c r="G16" s="19">
        <v>294129.21999999997</v>
      </c>
    </row>
    <row r="17" spans="1:13" ht="15.6" x14ac:dyDescent="0.3">
      <c r="A17" s="66" t="s">
        <v>44</v>
      </c>
      <c r="B17" s="66"/>
      <c r="C17" s="66"/>
      <c r="D17" s="66"/>
      <c r="E17" s="18">
        <v>6894.12</v>
      </c>
      <c r="F17" s="18">
        <v>6745.74</v>
      </c>
      <c r="G17" s="19">
        <v>890.8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231987.48</v>
      </c>
      <c r="F19" s="18">
        <v>225836.88</v>
      </c>
      <c r="G19" s="19">
        <v>30209.62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376682.33391740615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892933.6062730063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нар'!W270</f>
        <v>163196.83152158672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нар'!X270</f>
        <v>31937.872705123893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нар'!Y270</f>
        <v>54271.822700000004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нар'!AA270+'[1]УК ВР декабрь нар'!AB270+'[1]УК ВР декабрь нар'!AC270+'[1]УК ВР декабрь нар'!AD270+'[1]УК ВР декабрь нар'!AE270+'[1]УК ВР декабрь нар'!AF270+'[1]УК ВР декабрь нар'!AG270+'[1]УК ВР декабрь нар'!AH270+'[1]УК ВР декабрь нар'!AJ270+'[1]УК ВР декабрь нар'!AL270+'[1]УК ВР декабрь нар'!AN270+'[1]УК ВР декабрь нар'!AO270+'[1]УК ВР декабрь нар'!AP270+'[1]УК ВР декабрь нар'!AQ270+'[1]УК ВР декабрь нар'!AR270+'[1]УК ВР декабрь нар'!AT270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нар'!AY270</f>
        <v>643527.07934629568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SUM(F34:F38)+271381.53</f>
        <v>497927.46165345615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нар'!CN270+'[1]УК ВР декабрь нар'!DU270</f>
        <v>93897.002014462341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нар'!CO270+'[1]УК ВР декабрь нар'!DV270</f>
        <v>19742.802903787899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нар'!CP270+'[1]УК ВР декабрь нар'!DW270</f>
        <v>23846.137700000003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нар'!AI270+'[1]УК ВР декабрь нар'!AJ270+'[1]УК ВР декабрь нар'!AS270+'[1]УК ВР декабрь нар'!BC270+'[1]УК ВР декабрь нар'!DB270+'[1]УК ВР декабрь нар'!EK270+'[1]УК ВР декабрь нар'!AM270</f>
        <v>7786.8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нар'!DG270+'[1]УК ВР декабрь нар'!EQ270</f>
        <v>81273.189035205913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SUM(F40:F48)+157697.33</f>
        <v>711041.82452269108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нар'!FB270+'[1]УК ВР декабрь нар'!FX270</f>
        <v>288808.8053766393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нар'!FC270+'[1]УК ВР декабрь нар'!FY270</f>
        <v>58958.900117745725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нар'!FD270+'[1]УК ВР декабрь нар'!FZ270</f>
        <v>2657.9465999999998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нар'!GG270+'[1]УК ВР декабрь нар'!FL270+'[1]УК ВР декабрь нар'!BB270+'[1]УК ВР декабрь нар'!AK270</f>
        <v>11806.010400000003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нар'!FS270+'[1]УК ВР декабрь нар'!GL270</f>
        <v>191112.832028306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2101902.8924491536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247857.15999999997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137407.26999999999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110449.89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2349760.0524491537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1650601.35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1656288.33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-322476.36853174749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20</vt:lpstr>
      <vt:lpstr>'Кузнецкая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2018-04-10T13:21:27Z</cp:lastPrinted>
  <dcterms:created xsi:type="dcterms:W3CDTF">2013-05-24T09:13:10Z</dcterms:created>
  <dcterms:modified xsi:type="dcterms:W3CDTF">2019-03-19T11:32:58Z</dcterms:modified>
</cp:coreProperties>
</file>